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Table5\"/>
    </mc:Choice>
  </mc:AlternateContent>
  <xr:revisionPtr revIDLastSave="0" documentId="13_ncr:1_{F7174186-B876-4BCB-B2CD-9DAF851AB5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H7" i="1"/>
  <c r="F7" i="1"/>
  <c r="D7" i="1"/>
  <c r="J6" i="1"/>
  <c r="H6" i="1"/>
  <c r="F6" i="1"/>
  <c r="D6" i="1"/>
  <c r="J5" i="1"/>
  <c r="H5" i="1"/>
  <c r="F5" i="1"/>
  <c r="D5" i="1"/>
  <c r="J4" i="1"/>
  <c r="H4" i="1"/>
  <c r="F4" i="1"/>
  <c r="D4" i="1"/>
  <c r="J3" i="1"/>
  <c r="H3" i="1"/>
  <c r="F3" i="1"/>
  <c r="D3" i="1"/>
  <c r="J2" i="1"/>
  <c r="H2" i="1"/>
  <c r="F2" i="1"/>
  <c r="D2" i="1"/>
  <c r="K5" i="1" l="1"/>
  <c r="K7" i="1"/>
  <c r="K4" i="1"/>
  <c r="K3" i="1"/>
  <c r="K6" i="1"/>
  <c r="K2" i="1"/>
</calcChain>
</file>

<file path=xl/sharedStrings.xml><?xml version="1.0" encoding="utf-8"?>
<sst xmlns="http://schemas.openxmlformats.org/spreadsheetml/2006/main" count="16" uniqueCount="16">
  <si>
    <t>F1</t>
    <phoneticPr fontId="1" type="noConversion"/>
  </si>
  <si>
    <t>F2</t>
  </si>
  <si>
    <t>F3</t>
  </si>
  <si>
    <t>F4</t>
  </si>
  <si>
    <t>F</t>
    <phoneticPr fontId="1" type="noConversion"/>
  </si>
  <si>
    <t>120-5</t>
    <phoneticPr fontId="1" type="noConversion"/>
  </si>
  <si>
    <t>170-5</t>
    <phoneticPr fontId="1" type="noConversion"/>
  </si>
  <si>
    <t>140-5</t>
    <phoneticPr fontId="1" type="noConversion"/>
  </si>
  <si>
    <t>160-5</t>
    <phoneticPr fontId="1" type="noConversion"/>
  </si>
  <si>
    <t>170-3</t>
    <phoneticPr fontId="1" type="noConversion"/>
  </si>
  <si>
    <t>170-4</t>
    <phoneticPr fontId="1" type="noConversion"/>
  </si>
  <si>
    <t>Satisfaction
degree</t>
    <phoneticPr fontId="1" type="noConversion"/>
  </si>
  <si>
    <t>Standardized
travel time</t>
    <phoneticPr fontId="1" type="noConversion"/>
  </si>
  <si>
    <t>Standardized
deviation</t>
    <phoneticPr fontId="1" type="noConversion"/>
  </si>
  <si>
    <t>Standardized
duration</t>
    <phoneticPr fontId="1" type="noConversion"/>
  </si>
  <si>
    <t>1 hour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</si>
</sst>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Times New Roman"/>
      <family val="1"/>
    </font>
    <font>
      <sz val="18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tabSelected="1" zoomScaleNormal="100" workbookViewId="0">
      <pane ySplit="1" topLeftCell="A2" activePane="bottomLeft" state="frozen"/>
      <selection pane="bottomLeft" activeCell="C12" sqref="C12"/>
    </sheetView>
  </sheetViews>
  <sheetFormatPr defaultRowHeight="22.8" x14ac:dyDescent="0.25"/>
  <cols>
    <col min="1" max="1" width="8.88671875" style="1"/>
    <col min="2" max="2" width="13.33203125" style="1" customWidth="1"/>
    <col min="3" max="3" width="15.77734375" style="1" customWidth="1"/>
    <col min="4" max="4" width="30.88671875" style="4" customWidth="1"/>
    <col min="5" max="5" width="15.77734375" style="1" customWidth="1"/>
    <col min="6" max="6" width="22.88671875" style="4" customWidth="1"/>
    <col min="7" max="7" width="18.33203125" style="1" customWidth="1"/>
    <col min="8" max="8" width="22.44140625" style="4" customWidth="1"/>
    <col min="9" max="9" width="21.21875" style="1" customWidth="1"/>
    <col min="10" max="10" width="24.109375" style="4" customWidth="1"/>
    <col min="11" max="11" width="15.77734375" style="4" customWidth="1"/>
    <col min="12" max="12" width="12.5546875" style="1" customWidth="1"/>
    <col min="13" max="16384" width="8.88671875" style="1"/>
  </cols>
  <sheetData>
    <row r="1" spans="1:11" ht="53.4" customHeight="1" x14ac:dyDescent="0.25">
      <c r="C1" s="2" t="s">
        <v>0</v>
      </c>
      <c r="D1" s="8" t="s">
        <v>11</v>
      </c>
      <c r="E1" s="2" t="s">
        <v>1</v>
      </c>
      <c r="F1" s="8" t="s">
        <v>12</v>
      </c>
      <c r="G1" s="2" t="s">
        <v>2</v>
      </c>
      <c r="H1" s="8" t="s">
        <v>13</v>
      </c>
      <c r="I1" s="2" t="s">
        <v>3</v>
      </c>
      <c r="J1" s="8" t="s">
        <v>14</v>
      </c>
      <c r="K1" s="3" t="s">
        <v>4</v>
      </c>
    </row>
    <row r="2" spans="1:11" x14ac:dyDescent="0.25">
      <c r="A2" s="11" t="s">
        <v>15</v>
      </c>
      <c r="B2" s="5" t="s">
        <v>5</v>
      </c>
      <c r="C2" s="9">
        <v>6.7358000000000002</v>
      </c>
      <c r="D2" s="9">
        <f t="shared" ref="D2:D7" si="0">C2/8</f>
        <v>0.84197500000000003</v>
      </c>
      <c r="E2" s="9">
        <v>7.6853999999999996</v>
      </c>
      <c r="F2" s="9">
        <f t="shared" ref="F2:F7" si="1">E2/8</f>
        <v>0.96067499999999995</v>
      </c>
      <c r="G2" s="9">
        <v>99.861999999999995</v>
      </c>
      <c r="H2" s="9">
        <f t="shared" ref="H2:H7" si="2">G2/116</f>
        <v>0.86087931034482756</v>
      </c>
      <c r="I2" s="9">
        <v>108.59</v>
      </c>
      <c r="J2" s="9">
        <f t="shared" ref="J2:J7" si="3">I2/116</f>
        <v>0.93612068965517248</v>
      </c>
      <c r="K2" s="5">
        <f>D2+F2+H2+J2</f>
        <v>3.59965</v>
      </c>
    </row>
    <row r="3" spans="1:11" x14ac:dyDescent="0.25">
      <c r="A3" s="12"/>
      <c r="B3" s="6" t="s">
        <v>7</v>
      </c>
      <c r="C3" s="1">
        <v>6.6858000000000004</v>
      </c>
      <c r="D3" s="1">
        <f t="shared" si="0"/>
        <v>0.83572500000000005</v>
      </c>
      <c r="E3" s="1">
        <v>7.7267000000000001</v>
      </c>
      <c r="F3" s="1">
        <f t="shared" si="1"/>
        <v>0.96583750000000002</v>
      </c>
      <c r="G3" s="1">
        <v>104.12</v>
      </c>
      <c r="H3" s="1">
        <f t="shared" si="2"/>
        <v>0.89758620689655177</v>
      </c>
      <c r="I3" s="1">
        <v>103.37</v>
      </c>
      <c r="J3" s="1">
        <f t="shared" si="3"/>
        <v>0.89112068965517244</v>
      </c>
      <c r="K3" s="6">
        <f t="shared" ref="K3:K7" si="4">D3+F3+H3+J3</f>
        <v>3.5902693965517245</v>
      </c>
    </row>
    <row r="4" spans="1:11" x14ac:dyDescent="0.25">
      <c r="A4" s="12"/>
      <c r="B4" s="6" t="s">
        <v>8</v>
      </c>
      <c r="C4" s="1">
        <v>6.7271999999999998</v>
      </c>
      <c r="D4" s="1">
        <f t="shared" si="0"/>
        <v>0.84089999999999998</v>
      </c>
      <c r="E4" s="1">
        <v>6.8075000000000001</v>
      </c>
      <c r="F4" s="1">
        <f t="shared" si="1"/>
        <v>0.85093750000000001</v>
      </c>
      <c r="G4" s="1">
        <v>96.72</v>
      </c>
      <c r="H4" s="1">
        <f t="shared" si="2"/>
        <v>0.83379310344827584</v>
      </c>
      <c r="I4" s="1">
        <v>104.06</v>
      </c>
      <c r="J4" s="1">
        <f t="shared" si="3"/>
        <v>0.89706896551724136</v>
      </c>
      <c r="K4" s="6">
        <f t="shared" si="4"/>
        <v>3.4226995689655171</v>
      </c>
    </row>
    <row r="5" spans="1:11" x14ac:dyDescent="0.25">
      <c r="A5" s="12"/>
      <c r="B5" s="6" t="s">
        <v>6</v>
      </c>
      <c r="C5" s="1">
        <v>6.6692</v>
      </c>
      <c r="D5" s="1">
        <f t="shared" si="0"/>
        <v>0.83365</v>
      </c>
      <c r="E5" s="1">
        <v>7.2973999999999997</v>
      </c>
      <c r="F5" s="1">
        <f t="shared" si="1"/>
        <v>0.91217499999999996</v>
      </c>
      <c r="G5" s="1">
        <v>96.953000000000003</v>
      </c>
      <c r="H5" s="1">
        <f t="shared" si="2"/>
        <v>0.83580172413793108</v>
      </c>
      <c r="I5" s="1">
        <v>109.08</v>
      </c>
      <c r="J5" s="1">
        <f t="shared" si="3"/>
        <v>0.94034482758620686</v>
      </c>
      <c r="K5" s="6">
        <f t="shared" si="4"/>
        <v>3.5219715517241377</v>
      </c>
    </row>
    <row r="6" spans="1:11" x14ac:dyDescent="0.25">
      <c r="A6" s="12"/>
      <c r="B6" s="6" t="s">
        <v>10</v>
      </c>
      <c r="C6" s="1">
        <v>6.4518000000000004</v>
      </c>
      <c r="D6" s="1">
        <f t="shared" si="0"/>
        <v>0.80647500000000005</v>
      </c>
      <c r="E6" s="1">
        <v>7.4988999999999999</v>
      </c>
      <c r="F6" s="1">
        <f t="shared" si="1"/>
        <v>0.93736249999999999</v>
      </c>
      <c r="G6" s="1">
        <v>93.725999999999999</v>
      </c>
      <c r="H6" s="1">
        <f t="shared" si="2"/>
        <v>0.80798275862068969</v>
      </c>
      <c r="I6" s="1">
        <v>103.4</v>
      </c>
      <c r="J6" s="1">
        <f t="shared" si="3"/>
        <v>0.89137931034482765</v>
      </c>
      <c r="K6" s="6">
        <f t="shared" si="4"/>
        <v>3.4431995689655177</v>
      </c>
    </row>
    <row r="7" spans="1:11" x14ac:dyDescent="0.25">
      <c r="A7" s="13"/>
      <c r="B7" s="7" t="s">
        <v>9</v>
      </c>
      <c r="C7" s="10">
        <v>6.6581000000000001</v>
      </c>
      <c r="D7" s="10">
        <f t="shared" si="0"/>
        <v>0.83226250000000002</v>
      </c>
      <c r="E7" s="10">
        <v>7.4043999999999999</v>
      </c>
      <c r="F7" s="10">
        <f t="shared" si="1"/>
        <v>0.92554999999999998</v>
      </c>
      <c r="G7" s="10">
        <v>95.9</v>
      </c>
      <c r="H7" s="10">
        <f t="shared" si="2"/>
        <v>0.8267241379310345</v>
      </c>
      <c r="I7" s="10">
        <v>105.45</v>
      </c>
      <c r="J7" s="10">
        <f t="shared" si="3"/>
        <v>0.90905172413793101</v>
      </c>
      <c r="K7" s="7">
        <f t="shared" si="4"/>
        <v>3.4935883620689658</v>
      </c>
    </row>
  </sheetData>
  <mergeCells count="1">
    <mergeCell ref="A2:A7"/>
  </mergeCells>
  <phoneticPr fontId="1" type="noConversion"/>
  <printOptions horizontalCentered="1" verticalCentered="1"/>
  <pageMargins left="0.70866141732283472" right="0.70866141732283472" top="0" bottom="0" header="0" footer="0"/>
  <pageSetup paperSize="9" scale="7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2025-03-20T18:06:27Z</cp:lastPrinted>
  <dcterms:created xsi:type="dcterms:W3CDTF">2015-06-05T18:19:34Z</dcterms:created>
  <dcterms:modified xsi:type="dcterms:W3CDTF">2025-07-05T07:20:46Z</dcterms:modified>
</cp:coreProperties>
</file>